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Ардатовская 2)1" sheetId="1" r:id="rId1"/>
  </sheets>
  <externalReferences>
    <externalReference r:id="rId2"/>
  </externalReferences>
  <definedNames>
    <definedName name="Z_6E36EA37_049E_4FAE_B719_2847CD16F858_.wvu.Cols" localSheetId="0" hidden="1">'Ардатовская 2)1'!#REF!,'Ардатовская 2)1'!#REF!</definedName>
    <definedName name="Z_6E36EA37_049E_4FAE_B719_2847CD16F858_.wvu.Rows" localSheetId="0" hidden="1">'Ардатовская 2)1'!$42:$45</definedName>
    <definedName name="Z_73C0D023_21BD_4441_8EFA_957546C15799_.wvu.Cols" localSheetId="0" hidden="1">'Ардатовская 2)1'!#REF!,'Ардатовская 2)1'!#REF!</definedName>
    <definedName name="Z_73C0D023_21BD_4441_8EFA_957546C15799_.wvu.Rows" localSheetId="0" hidden="1">'Ардатовская 2)1'!$42:$45</definedName>
    <definedName name="_xlnm.Print_Area" localSheetId="0">'Ардатовская 2)1'!$A$1:$G$60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15" i="1"/>
  <c r="G15" i="1"/>
  <c r="E15" i="1"/>
  <c r="F9" i="1"/>
  <c r="G9" i="1"/>
  <c r="E9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25" i="1" s="1"/>
  <c r="F57" i="1"/>
  <c r="F56" i="1"/>
  <c r="F51" i="1"/>
  <c r="F50" i="1" l="1"/>
  <c r="F55" i="1" s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<sst xmlns="http://schemas.openxmlformats.org/spreadsheetml/2006/main" count="62" uniqueCount="53">
  <si>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</si>
  <si>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</si>
  <si>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</si>
  <si>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</si>
  <si>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</si>
  <si>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</si>
  <si>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</si>
  <si>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</si>
  <si>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</si>
  <si>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</si>
  <si>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</si>
  <si>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</si>
  <si>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</si>
  <si>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</si>
  <si>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</si>
  <si>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</si>
  <si>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</si>
  <si>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</si>
  <si>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</si>
  <si>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</si>
  <si>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</si>
  <si>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</si>
  <si>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</si>
  <si>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</si>
  <si>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</si>
  <si>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</si>
  <si>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</si>
  <si>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</si>
  <si>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</si>
  <si>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</si>
  <si>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</si>
  <si>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</si>
  <si>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</si>
  <si>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</si>
  <si>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</si>
  <si>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</si>
  <si>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</si>
  <si>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</si>
  <si>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Ардатовская 2/1</t>
  </si>
  <si>
    <t>в управлении с 01.01.2010г</t>
  </si>
  <si>
    <t>задолженность с нарастающим итогом с -01.01.2010г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</si>
  <si>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</si>
  <si>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</si>
  <si>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Годовой отчет  управляющей организации ООО " УК Ворошиловского района"    за 2017 год</t>
  </si>
  <si>
    <t>Задолженность на 01.01.2017 г.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</si>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</sst>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9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1" xfId="0" applyFont="1" applyBorder="1" applyAlignment="1">
      <alignment horizontal="left"/>
    </xf>
    <xf numFmtId="0" fontId="10" fillId="0" borderId="2" xfId="0" applyFont="1" applyBorder="1" applyAlignment="1">
      <alignment horizontal="left"/>
    </xf>
    <xf numFmtId="0" fontId="4" fillId="0" borderId="0" xfId="0" applyFont="1" applyAlignment="1"/>
    <xf numFmtId="4" fontId="9" fillId="0" borderId="4" xfId="0" applyNumberFormat="1" applyFont="1" applyFill="1" applyBorder="1" applyAlignment="1">
      <alignment horizontal="right"/>
    </xf>
    <xf numFmtId="0" fontId="4" fillId="2" borderId="0" xfId="0" applyFont="1" applyFill="1"/>
    <xf numFmtId="2" fontId="8" fillId="0" borderId="0" xfId="1" applyNumberFormat="1" applyFont="1" applyFill="1" applyBorder="1" applyAlignment="1">
      <alignment horizontal="left" vertical="center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9" fillId="0" borderId="3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4" fillId="0" borderId="0" xfId="0" applyFont="1" applyAlignment="1">
      <alignment horizontal="center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75;&#1086;&#1076;&#1086;&#1074;&#1086;&#1081;%20&#1086;&#1090;&#1095;&#1077;&#1090;%20&#1087;&#1086;%20&#1076;&#1086;&#1084;&#1072;&#1084;/&#1076;&#1083;&#1103;%20&#1072;&#1082;&#1090;&#1086;&#1074;%20&#1089;&#1074;&#1086;&#1076;%20&#1087;&#1086;&#1076;&#1086;&#1084;&#1086;&#1074;&#1086;&#108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янв-окт"/>
      <sheetName val="нояб-дек"/>
      <sheetName val="свод за год"/>
    </sheetNames>
    <sheetDataSet>
      <sheetData sheetId="0"/>
      <sheetData sheetId="1"/>
      <sheetData sheetId="2">
        <row r="11">
          <cell r="W11">
            <v>7710.4318147994873</v>
          </cell>
        </row>
        <row r="302">
          <cell r="W302">
            <v>33442.691276312187</v>
          </cell>
          <cell r="X302">
            <v>6717.4506909466363</v>
          </cell>
          <cell r="Y302">
            <v>13364.309000000001</v>
          </cell>
          <cell r="AA302">
            <v>0</v>
          </cell>
          <cell r="AI302">
            <v>0</v>
          </cell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X302">
            <v>76964.927994805694</v>
          </cell>
          <cell r="BB302">
            <v>67.430000000000007</v>
          </cell>
          <cell r="BC302">
            <v>0</v>
          </cell>
          <cell r="BD302">
            <v>0</v>
          </cell>
          <cell r="BN302">
            <v>35428.5</v>
          </cell>
          <cell r="BO302">
            <v>2142</v>
          </cell>
          <cell r="BP302">
            <v>2856</v>
          </cell>
          <cell r="BQ302">
            <v>0</v>
          </cell>
          <cell r="CN302">
            <v>14212.714929748572</v>
          </cell>
          <cell r="CO302">
            <v>2922.8953436933039</v>
          </cell>
          <cell r="CP302">
            <v>651.81060000000002</v>
          </cell>
          <cell r="DE302">
            <v>13045.737531348632</v>
          </cell>
          <cell r="DS302">
            <v>82646.096804246379</v>
          </cell>
          <cell r="DT302">
            <v>17347.387833719029</v>
          </cell>
          <cell r="DU302">
            <v>16324.623900000001</v>
          </cell>
          <cell r="EK302">
            <v>76917.876184080276</v>
          </cell>
          <cell r="EU302">
            <v>59973.600176543827</v>
          </cell>
          <cell r="EV302">
            <v>14708.589594863239</v>
          </cell>
          <cell r="EW302">
            <v>794.34539999999993</v>
          </cell>
          <cell r="FG302">
            <v>47656.894876481878</v>
          </cell>
          <cell r="FM302">
            <v>40682.692901646333</v>
          </cell>
          <cell r="FN302">
            <v>12243.697184940893</v>
          </cell>
          <cell r="FO302">
            <v>1292.8500000000006</v>
          </cell>
          <cell r="FU302">
            <v>32224.522034595855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zoomScaleSheetLayoutView="50" workbookViewId="0">
      <selection activeCell="G39" sqref="G39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" style="1" customWidth="1"/>
    <col min="7" max="7" width="16.109375" style="1" customWidth="1"/>
    <col min="8" max="8" width="3.5546875" style="1" customWidth="1"/>
    <col min="9" max="16384" width="9.109375" style="1"/>
  </cols>
  <sheetData>
    <row r="1" spans="1:7" ht="18" customHeight="1" x14ac:dyDescent="0.25">
      <c r="A1" s="37" t="s">
        <v>43</v>
      </c>
      <c r="B1" s="37"/>
      <c r="C1" s="37"/>
      <c r="D1" s="37"/>
      <c r="E1" s="37"/>
      <c r="F1" s="37"/>
      <c r="G1" s="38"/>
    </row>
    <row r="2" spans="1:7" ht="21" customHeight="1" x14ac:dyDescent="0.25">
      <c r="A2" s="39" t="s">
        <v>38</v>
      </c>
      <c r="B2" s="40"/>
      <c r="C2" s="40"/>
      <c r="D2" s="40"/>
      <c r="E2" s="40"/>
      <c r="F2" s="40"/>
      <c r="G2" s="40"/>
    </row>
    <row r="3" spans="1:7" ht="14.25" hidden="1" customHeight="1" x14ac:dyDescent="0.25">
      <c r="A3" s="41" t="s">
        <v>0</v>
      </c>
      <c r="B3" s="42"/>
      <c r="C3" s="42"/>
      <c r="D3" s="42"/>
      <c r="E3" s="2">
        <f>E4+E5</f>
        <v>0</v>
      </c>
      <c r="F3" s="3" t="s">
        <v>1</v>
      </c>
    </row>
    <row r="4" spans="1:7" ht="14.25" hidden="1" customHeight="1" x14ac:dyDescent="0.25">
      <c r="A4" s="41" t="s">
        <v>2</v>
      </c>
      <c r="B4" s="42"/>
      <c r="C4" s="42"/>
      <c r="D4" s="42"/>
      <c r="E4" s="2"/>
      <c r="F4" s="3" t="s">
        <v>1</v>
      </c>
    </row>
    <row r="5" spans="1:7" ht="14.25" hidden="1" customHeight="1" x14ac:dyDescent="0.25">
      <c r="A5" s="41" t="s">
        <v>3</v>
      </c>
      <c r="B5" s="42"/>
      <c r="C5" s="42"/>
      <c r="D5" s="4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52</v>
      </c>
      <c r="F6" s="84" t="s">
        <v>39</v>
      </c>
      <c r="G6" s="84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2" t="s">
        <v>5</v>
      </c>
      <c r="B8" s="53"/>
      <c r="C8" s="53"/>
      <c r="D8" s="54"/>
      <c r="E8" s="14" t="s">
        <v>6</v>
      </c>
      <c r="F8" s="14" t="s">
        <v>7</v>
      </c>
      <c r="G8" s="15" t="s">
        <v>40</v>
      </c>
    </row>
    <row r="9" spans="1:7" ht="15.6" x14ac:dyDescent="0.3">
      <c r="A9" s="55" t="s">
        <v>8</v>
      </c>
      <c r="B9" s="56"/>
      <c r="C9" s="56"/>
      <c r="D9" s="57"/>
      <c r="E9" s="16">
        <f>SUM(E10:E14)</f>
        <v>1558177.83</v>
      </c>
      <c r="F9" s="16">
        <f t="shared" ref="F9:G9" si="0">SUM(F10:F14)</f>
        <v>1561451.3</v>
      </c>
      <c r="G9" s="16">
        <f t="shared" si="0"/>
        <v>280944.46000000002</v>
      </c>
    </row>
    <row r="10" spans="1:7" ht="13.2" customHeight="1" x14ac:dyDescent="0.3">
      <c r="A10" s="43" t="s">
        <v>9</v>
      </c>
      <c r="B10" s="44"/>
      <c r="C10" s="44"/>
      <c r="D10" s="45"/>
      <c r="E10" s="17">
        <v>680586.2</v>
      </c>
      <c r="F10" s="17">
        <v>690269.59</v>
      </c>
      <c r="G10" s="18">
        <v>147361.72</v>
      </c>
    </row>
    <row r="11" spans="1:7" ht="14.4" customHeight="1" x14ac:dyDescent="0.3">
      <c r="A11" s="43" t="s">
        <v>10</v>
      </c>
      <c r="B11" s="44"/>
      <c r="C11" s="44"/>
      <c r="D11" s="45"/>
      <c r="E11" s="17"/>
      <c r="F11" s="17"/>
      <c r="G11" s="18"/>
    </row>
    <row r="12" spans="1:7" ht="13.95" customHeight="1" x14ac:dyDescent="0.3">
      <c r="A12" s="43" t="s">
        <v>11</v>
      </c>
      <c r="B12" s="44"/>
      <c r="C12" s="44"/>
      <c r="D12" s="45"/>
      <c r="E12" s="17">
        <v>150172.85999999999</v>
      </c>
      <c r="F12" s="17">
        <v>139568.53</v>
      </c>
      <c r="G12" s="18">
        <v>27047.82</v>
      </c>
    </row>
    <row r="13" spans="1:7" ht="13.5" customHeight="1" x14ac:dyDescent="0.3">
      <c r="A13" s="43" t="s">
        <v>12</v>
      </c>
      <c r="B13" s="44"/>
      <c r="C13" s="44"/>
      <c r="D13" s="45"/>
      <c r="E13" s="17">
        <v>270014.2</v>
      </c>
      <c r="F13" s="17">
        <v>249505.93</v>
      </c>
      <c r="G13" s="18">
        <v>43713.07</v>
      </c>
    </row>
    <row r="14" spans="1:7" ht="14.4" customHeight="1" x14ac:dyDescent="0.3">
      <c r="A14" s="36" t="s">
        <v>13</v>
      </c>
      <c r="B14" s="36"/>
      <c r="C14" s="36"/>
      <c r="D14" s="36"/>
      <c r="E14" s="17">
        <v>457404.57</v>
      </c>
      <c r="F14" s="17">
        <v>482107.25</v>
      </c>
      <c r="G14" s="18">
        <v>62821.85</v>
      </c>
    </row>
    <row r="15" spans="1:7" ht="15.6" x14ac:dyDescent="0.3">
      <c r="A15" s="46" t="s">
        <v>41</v>
      </c>
      <c r="B15" s="47"/>
      <c r="C15" s="47"/>
      <c r="D15" s="48"/>
      <c r="E15" s="16">
        <f>SUM(E16:E19)</f>
        <v>961585.66</v>
      </c>
      <c r="F15" s="16">
        <f t="shared" ref="F15:G15" si="1">SUM(F16:F19)</f>
        <v>926347.26</v>
      </c>
      <c r="G15" s="16">
        <f t="shared" si="1"/>
        <v>101968.8</v>
      </c>
    </row>
    <row r="16" spans="1:7" ht="33.6" customHeight="1" x14ac:dyDescent="0.3">
      <c r="A16" s="49" t="s">
        <v>45</v>
      </c>
      <c r="B16" s="50"/>
      <c r="C16" s="50"/>
      <c r="D16" s="51"/>
      <c r="E16" s="17">
        <v>924680.03</v>
      </c>
      <c r="F16" s="17">
        <v>893485.26</v>
      </c>
      <c r="G16" s="18">
        <v>97925.17</v>
      </c>
    </row>
    <row r="17" spans="1:12" ht="15.6" x14ac:dyDescent="0.3">
      <c r="A17" s="36" t="s">
        <v>46</v>
      </c>
      <c r="B17" s="36"/>
      <c r="C17" s="36"/>
      <c r="D17" s="36"/>
      <c r="E17" s="17">
        <v>1967.46</v>
      </c>
      <c r="F17" s="17">
        <v>1813.74</v>
      </c>
      <c r="G17" s="18">
        <v>153.72</v>
      </c>
    </row>
    <row r="18" spans="1:12" ht="15.6" x14ac:dyDescent="0.3">
      <c r="A18" s="36" t="s">
        <v>47</v>
      </c>
      <c r="B18" s="36"/>
      <c r="C18" s="36"/>
      <c r="D18" s="36"/>
      <c r="E18" s="17"/>
      <c r="F18" s="17"/>
      <c r="G18" s="18"/>
    </row>
    <row r="19" spans="1:12" ht="15.6" x14ac:dyDescent="0.3">
      <c r="A19" s="36" t="s">
        <v>48</v>
      </c>
      <c r="B19" s="36"/>
      <c r="C19" s="36"/>
      <c r="D19" s="36"/>
      <c r="E19" s="17">
        <v>34938.17</v>
      </c>
      <c r="F19" s="17">
        <v>31048.26</v>
      </c>
      <c r="G19" s="18">
        <v>3889.91</v>
      </c>
    </row>
    <row r="20" spans="1:12" ht="15.6" x14ac:dyDescent="0.3">
      <c r="A20" s="58" t="s">
        <v>14</v>
      </c>
      <c r="B20" s="58"/>
      <c r="C20" s="58"/>
      <c r="D20" s="58"/>
      <c r="E20" s="17"/>
      <c r="F20" s="17"/>
      <c r="G20" s="18"/>
    </row>
    <row r="21" spans="1:12" ht="15.6" x14ac:dyDescent="0.3">
      <c r="A21" s="36" t="s">
        <v>15</v>
      </c>
      <c r="B21" s="36"/>
      <c r="C21" s="36"/>
      <c r="D21" s="36"/>
      <c r="E21" s="17">
        <v>4989.6000000000004</v>
      </c>
      <c r="F21" s="17">
        <v>5165.76</v>
      </c>
      <c r="G21" s="18">
        <v>846.21</v>
      </c>
    </row>
    <row r="22" spans="1:12" ht="8.4" customHeight="1" x14ac:dyDescent="0.3">
      <c r="A22" s="20"/>
      <c r="B22" s="21"/>
      <c r="C22" s="21"/>
      <c r="D22" s="21"/>
      <c r="E22" s="29"/>
      <c r="F22" s="29"/>
      <c r="G22" s="22"/>
    </row>
    <row r="23" spans="1:12" ht="15.6" x14ac:dyDescent="0.3">
      <c r="A23" s="23" t="s">
        <v>42</v>
      </c>
      <c r="B23" s="23"/>
      <c r="C23" s="23"/>
      <c r="D23" s="23"/>
      <c r="E23" s="24"/>
      <c r="F23" s="13"/>
    </row>
    <row r="24" spans="1:12" ht="15.6" x14ac:dyDescent="0.3">
      <c r="A24" s="59" t="s">
        <v>44</v>
      </c>
      <c r="B24" s="59"/>
      <c r="C24" s="59"/>
      <c r="D24" s="59"/>
      <c r="E24" s="59"/>
      <c r="F24" s="17">
        <v>423667.6048000002</v>
      </c>
      <c r="G24" s="19"/>
    </row>
    <row r="25" spans="1:12" ht="15.75" customHeight="1" x14ac:dyDescent="0.25">
      <c r="A25" s="60" t="s">
        <v>30</v>
      </c>
      <c r="B25" s="61"/>
      <c r="C25" s="61"/>
      <c r="D25" s="61"/>
      <c r="E25" s="62"/>
      <c r="F25" s="66">
        <f>SUM(F27:F31)</f>
        <v>130489.37896206451</v>
      </c>
    </row>
    <row r="26" spans="1:12" ht="28.5" customHeight="1" x14ac:dyDescent="0.25">
      <c r="A26" s="63"/>
      <c r="B26" s="64"/>
      <c r="C26" s="64"/>
      <c r="D26" s="64"/>
      <c r="E26" s="65"/>
      <c r="F26" s="67"/>
    </row>
    <row r="27" spans="1:12" ht="15.6" hidden="1" x14ac:dyDescent="0.3">
      <c r="A27" s="69" t="s">
        <v>16</v>
      </c>
      <c r="B27" s="70"/>
      <c r="C27" s="70"/>
      <c r="D27" s="70"/>
      <c r="E27" s="74"/>
      <c r="F27" s="25">
        <f>'[1]свод за год'!W302</f>
        <v>33442.691276312187</v>
      </c>
      <c r="L27" s="34"/>
    </row>
    <row r="28" spans="1:12" ht="15.6" hidden="1" x14ac:dyDescent="0.3">
      <c r="A28" s="69" t="s">
        <v>31</v>
      </c>
      <c r="B28" s="70"/>
      <c r="C28" s="70"/>
      <c r="D28" s="70"/>
      <c r="E28" s="74"/>
      <c r="F28" s="25">
        <f>'[1]свод за год'!X302</f>
        <v>6717.4506909466363</v>
      </c>
    </row>
    <row r="29" spans="1:12" ht="15.6" hidden="1" x14ac:dyDescent="0.3">
      <c r="A29" s="69" t="s">
        <v>18</v>
      </c>
      <c r="B29" s="70"/>
      <c r="C29" s="70"/>
      <c r="D29" s="70"/>
      <c r="E29" s="74"/>
      <c r="F29" s="25">
        <f>'[1]свод за год'!Y302</f>
        <v>13364.309000000001</v>
      </c>
    </row>
    <row r="30" spans="1:12" ht="15.6" hidden="1" x14ac:dyDescent="0.3">
      <c r="A30" s="69" t="s">
        <v>19</v>
      </c>
      <c r="B30" s="70"/>
      <c r="C30" s="70"/>
      <c r="D30" s="70"/>
      <c r="E30" s="74"/>
      <c r="F30" s="25">
        <f>'[1]свод за год'!AA302+'[1]свод за год'!AI302+'[1]свод за год'!AL302+'[1]свод за год'!AO302+'[1]свод за год'!AP302+'[1]свод за год'!AQ302</f>
        <v>0</v>
      </c>
    </row>
    <row r="31" spans="1:12" ht="36.75" hidden="1" customHeight="1" x14ac:dyDescent="0.3">
      <c r="A31" s="71" t="s">
        <v>32</v>
      </c>
      <c r="B31" s="72"/>
      <c r="C31" s="72"/>
      <c r="D31" s="72"/>
      <c r="E31" s="73"/>
      <c r="F31" s="25">
        <f>'[1]свод за год'!AX302</f>
        <v>76964.927994805694</v>
      </c>
    </row>
    <row r="32" spans="1:12" ht="15.75" customHeight="1" x14ac:dyDescent="0.25">
      <c r="A32" s="60" t="s">
        <v>33</v>
      </c>
      <c r="B32" s="61"/>
      <c r="C32" s="61"/>
      <c r="D32" s="61"/>
      <c r="E32" s="62"/>
      <c r="F32" s="66">
        <f>SUM(F34:F38)+52464</f>
        <v>276533.14312683616</v>
      </c>
    </row>
    <row r="33" spans="1:12" ht="33" customHeight="1" x14ac:dyDescent="0.25">
      <c r="A33" s="63"/>
      <c r="B33" s="64"/>
      <c r="C33" s="64"/>
      <c r="D33" s="64"/>
      <c r="E33" s="65"/>
      <c r="F33" s="67"/>
    </row>
    <row r="34" spans="1:12" ht="15.6" hidden="1" x14ac:dyDescent="0.3">
      <c r="A34" s="68" t="s">
        <v>16</v>
      </c>
      <c r="B34" s="68"/>
      <c r="C34" s="68"/>
      <c r="D34" s="68"/>
      <c r="E34" s="68"/>
      <c r="F34" s="25">
        <f>'[1]свод за год'!CN302+'[1]свод за год'!DS302</f>
        <v>96858.811733994953</v>
      </c>
      <c r="L34" s="34"/>
    </row>
    <row r="35" spans="1:12" ht="15.6" hidden="1" x14ac:dyDescent="0.3">
      <c r="A35" s="68" t="s">
        <v>31</v>
      </c>
      <c r="B35" s="68"/>
      <c r="C35" s="68"/>
      <c r="D35" s="68"/>
      <c r="E35" s="68"/>
      <c r="F35" s="25">
        <f>'[1]свод за год'!CO302+'[1]свод за год'!DT302</f>
        <v>20270.283177412333</v>
      </c>
    </row>
    <row r="36" spans="1:12" ht="15.6" hidden="1" x14ac:dyDescent="0.3">
      <c r="A36" s="68" t="s">
        <v>18</v>
      </c>
      <c r="B36" s="68"/>
      <c r="C36" s="68"/>
      <c r="D36" s="68"/>
      <c r="E36" s="68"/>
      <c r="F36" s="25">
        <f>'[1]свод за год'!CP302+'[1]свод за год'!DU302</f>
        <v>16976.434499999999</v>
      </c>
    </row>
    <row r="37" spans="1:12" ht="15.6" hidden="1" x14ac:dyDescent="0.3">
      <c r="A37" s="68" t="s">
        <v>19</v>
      </c>
      <c r="B37" s="68"/>
      <c r="C37" s="68"/>
      <c r="D37" s="68"/>
      <c r="E37" s="68"/>
      <c r="F37" s="25">
        <f>'[1]свод за год'!AK302+'[1]свод за год'!AM302+'[1]свод за год'!AN302+'[1]свод за год'!BD302</f>
        <v>0</v>
      </c>
    </row>
    <row r="38" spans="1:12" ht="39.75" hidden="1" customHeight="1" x14ac:dyDescent="0.3">
      <c r="A38" s="71" t="s">
        <v>34</v>
      </c>
      <c r="B38" s="85"/>
      <c r="C38" s="85"/>
      <c r="D38" s="85"/>
      <c r="E38" s="86"/>
      <c r="F38" s="25">
        <f>'[1]свод за год'!DE302+'[1]свод за год'!EK302</f>
        <v>89963.613715428903</v>
      </c>
    </row>
    <row r="39" spans="1:12" ht="32.4" customHeight="1" x14ac:dyDescent="0.3">
      <c r="A39" s="76" t="s">
        <v>35</v>
      </c>
      <c r="B39" s="87"/>
      <c r="C39" s="87"/>
      <c r="D39" s="87"/>
      <c r="E39" s="88"/>
      <c r="F39" s="26">
        <f>SUM(F40:F48)+102795.07</f>
        <v>352866.19216907199</v>
      </c>
    </row>
    <row r="40" spans="1:12" ht="15.6" hidden="1" x14ac:dyDescent="0.3">
      <c r="A40" s="80" t="s">
        <v>20</v>
      </c>
      <c r="B40" s="81"/>
      <c r="C40" s="81"/>
      <c r="D40" s="81"/>
      <c r="E40" s="82"/>
      <c r="F40" s="25">
        <f>'[1]свод за год'!EU302+'[1]свод за год'!FM302</f>
        <v>100656.29307819015</v>
      </c>
      <c r="L40" s="34"/>
    </row>
    <row r="41" spans="1:12" ht="15.6" hidden="1" x14ac:dyDescent="0.3">
      <c r="A41" s="69" t="s">
        <v>31</v>
      </c>
      <c r="B41" s="70"/>
      <c r="C41" s="70"/>
      <c r="D41" s="70"/>
      <c r="E41" s="70"/>
      <c r="F41" s="25">
        <f>'[1]свод за год'!EV302+'[1]свод за год'!FN302</f>
        <v>26952.286779804133</v>
      </c>
    </row>
    <row r="42" spans="1:12" ht="15.6" hidden="1" customHeight="1" x14ac:dyDescent="0.3">
      <c r="A42" s="68" t="s">
        <v>21</v>
      </c>
      <c r="B42" s="68"/>
      <c r="C42" s="68"/>
      <c r="D42" s="68"/>
      <c r="E42" s="69"/>
      <c r="F42" s="25"/>
    </row>
    <row r="43" spans="1:12" ht="15.6" hidden="1" customHeight="1" x14ac:dyDescent="0.3">
      <c r="A43" s="69" t="s">
        <v>17</v>
      </c>
      <c r="B43" s="70"/>
      <c r="C43" s="70"/>
      <c r="D43" s="70"/>
      <c r="E43" s="70"/>
      <c r="F43" s="25"/>
    </row>
    <row r="44" spans="1:12" ht="15.6" hidden="1" customHeight="1" x14ac:dyDescent="0.3">
      <c r="A44" s="68" t="s">
        <v>22</v>
      </c>
      <c r="B44" s="68"/>
      <c r="C44" s="68"/>
      <c r="D44" s="68"/>
      <c r="E44" s="69"/>
      <c r="F44" s="25"/>
    </row>
    <row r="45" spans="1:12" ht="15.6" hidden="1" customHeight="1" x14ac:dyDescent="0.3">
      <c r="A45" s="69" t="s">
        <v>17</v>
      </c>
      <c r="B45" s="70"/>
      <c r="C45" s="70"/>
      <c r="D45" s="70"/>
      <c r="E45" s="70"/>
      <c r="F45" s="25"/>
    </row>
    <row r="46" spans="1:12" ht="15.6" hidden="1" x14ac:dyDescent="0.3">
      <c r="A46" s="68" t="s">
        <v>18</v>
      </c>
      <c r="B46" s="68"/>
      <c r="C46" s="68"/>
      <c r="D46" s="68"/>
      <c r="E46" s="69"/>
      <c r="F46" s="25">
        <f>'[1]свод за год'!EW302+'[1]свод за год'!FO302</f>
        <v>2087.1954000000005</v>
      </c>
    </row>
    <row r="47" spans="1:12" ht="15.6" hidden="1" x14ac:dyDescent="0.3">
      <c r="A47" s="69" t="s">
        <v>19</v>
      </c>
      <c r="B47" s="70"/>
      <c r="C47" s="70"/>
      <c r="D47" s="70"/>
      <c r="E47" s="70"/>
      <c r="F47" s="25">
        <f>'[1]свод за год'!BB302+'[1]свод за год'!BC302+'[1]свод за год'!BN302+'[1]свод за год'!BO302+'[1]свод за год'!BP302+'[1]свод за год'!BQ302</f>
        <v>40493.93</v>
      </c>
    </row>
    <row r="48" spans="1:12" ht="43.5" hidden="1" customHeight="1" x14ac:dyDescent="0.3">
      <c r="A48" s="71" t="s">
        <v>36</v>
      </c>
      <c r="B48" s="85"/>
      <c r="C48" s="85"/>
      <c r="D48" s="85"/>
      <c r="E48" s="86"/>
      <c r="F48" s="25">
        <f>'[1]свод за год'!FG302+'[1]свод за год'!FU302</f>
        <v>79881.416911077729</v>
      </c>
    </row>
    <row r="49" spans="1:11" ht="15.6" hidden="1" customHeight="1" x14ac:dyDescent="0.3">
      <c r="A49" s="76" t="s">
        <v>37</v>
      </c>
      <c r="B49" s="70"/>
      <c r="C49" s="70"/>
      <c r="D49" s="70"/>
      <c r="E49" s="74"/>
      <c r="F49" s="33"/>
    </row>
    <row r="50" spans="1:11" ht="15.6" x14ac:dyDescent="0.3">
      <c r="A50" s="77" t="s">
        <v>49</v>
      </c>
      <c r="B50" s="78"/>
      <c r="C50" s="78"/>
      <c r="D50" s="78"/>
      <c r="E50" s="79"/>
      <c r="F50" s="26">
        <f>F25+F32+F39+F49</f>
        <v>759888.71425797266</v>
      </c>
    </row>
    <row r="51" spans="1:11" s="32" customFormat="1" ht="15.6" x14ac:dyDescent="0.3">
      <c r="A51" s="30" t="s">
        <v>50</v>
      </c>
      <c r="B51" s="31"/>
      <c r="C51" s="31"/>
      <c r="D51" s="31"/>
      <c r="E51" s="31"/>
      <c r="F51" s="26">
        <f>F52+F53+F54</f>
        <v>131382.38</v>
      </c>
    </row>
    <row r="52" spans="1:11" ht="15.6" x14ac:dyDescent="0.3">
      <c r="A52" s="69" t="s">
        <v>23</v>
      </c>
      <c r="B52" s="70"/>
      <c r="C52" s="70"/>
      <c r="D52" s="70"/>
      <c r="E52" s="70"/>
      <c r="F52" s="25">
        <v>60060.04</v>
      </c>
    </row>
    <row r="53" spans="1:11" ht="15.6" x14ac:dyDescent="0.3">
      <c r="A53" s="69" t="s">
        <v>24</v>
      </c>
      <c r="B53" s="70"/>
      <c r="C53" s="70"/>
      <c r="D53" s="70"/>
      <c r="E53" s="70"/>
      <c r="F53" s="25">
        <v>71322.34</v>
      </c>
    </row>
    <row r="54" spans="1:11" ht="18" hidden="1" customHeight="1" x14ac:dyDescent="0.3">
      <c r="A54" s="80" t="s">
        <v>25</v>
      </c>
      <c r="B54" s="81"/>
      <c r="C54" s="81"/>
      <c r="D54" s="81"/>
      <c r="E54" s="82"/>
      <c r="F54" s="25">
        <v>0</v>
      </c>
    </row>
    <row r="55" spans="1:11" ht="15.6" x14ac:dyDescent="0.3">
      <c r="A55" s="83" t="s">
        <v>51</v>
      </c>
      <c r="B55" s="83"/>
      <c r="C55" s="83"/>
      <c r="D55" s="83"/>
      <c r="E55" s="83"/>
      <c r="F55" s="26">
        <f>F50+F51</f>
        <v>891271.09425797267</v>
      </c>
      <c r="K55" s="19"/>
    </row>
    <row r="56" spans="1:11" ht="15.6" x14ac:dyDescent="0.3">
      <c r="A56" s="59" t="s">
        <v>26</v>
      </c>
      <c r="B56" s="59"/>
      <c r="C56" s="59"/>
      <c r="D56" s="59"/>
      <c r="E56" s="59"/>
      <c r="F56" s="27">
        <f>E16</f>
        <v>924680.03</v>
      </c>
    </row>
    <row r="57" spans="1:11" ht="15.6" x14ac:dyDescent="0.3">
      <c r="A57" s="59" t="s">
        <v>27</v>
      </c>
      <c r="B57" s="59"/>
      <c r="C57" s="59"/>
      <c r="D57" s="59"/>
      <c r="E57" s="59"/>
      <c r="F57" s="26">
        <f>F16</f>
        <v>893485.26</v>
      </c>
      <c r="H57" s="28"/>
    </row>
    <row r="58" spans="1:11" ht="15.6" x14ac:dyDescent="0.3">
      <c r="A58" s="75" t="s">
        <v>28</v>
      </c>
      <c r="B58" s="75"/>
      <c r="C58" s="75"/>
      <c r="D58" s="75"/>
      <c r="E58" s="75"/>
      <c r="F58" s="26">
        <f>F24+F56-F55</f>
        <v>457076.54054202745</v>
      </c>
      <c r="H58" s="28"/>
      <c r="K58" s="19"/>
    </row>
    <row r="60" spans="1:11" x14ac:dyDescent="0.25">
      <c r="A60" s="1" t="s">
        <v>29</v>
      </c>
      <c r="F60" s="28"/>
    </row>
  </sheetData>
  <mergeCells count="54">
    <mergeCell ref="A46:E46"/>
    <mergeCell ref="F6:G6"/>
    <mergeCell ref="A56:E56"/>
    <mergeCell ref="A57:E57"/>
    <mergeCell ref="A48:E48"/>
    <mergeCell ref="A37:E37"/>
    <mergeCell ref="A38:E38"/>
    <mergeCell ref="A39:E39"/>
    <mergeCell ref="A40:E40"/>
    <mergeCell ref="A47:E47"/>
    <mergeCell ref="A27:E27"/>
    <mergeCell ref="A28:E28"/>
    <mergeCell ref="F25:F26"/>
    <mergeCell ref="A36:E36"/>
    <mergeCell ref="A30:E30"/>
    <mergeCell ref="A58:E58"/>
    <mergeCell ref="A49:E49"/>
    <mergeCell ref="A50:E50"/>
    <mergeCell ref="A52:E52"/>
    <mergeCell ref="A53:E53"/>
    <mergeCell ref="A54:E54"/>
    <mergeCell ref="A55:E55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41:E41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Ардатовская 2)1</vt:lpstr>
      <vt:lpstr>'Ардатовская 2)1'!Область_печати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2018-03-28T11:43:18Z</cp:lastPrinted>
  <dcterms:created xsi:type="dcterms:W3CDTF">2013-05-24T09:13:10Z</dcterms:created>
  <dcterms:modified xsi:type="dcterms:W3CDTF">2018-03-28T11:43:20Z</dcterms:modified>
</cp:coreProperties>
</file>